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GRUODIS\SUT-25-4354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Sheet1!$B$4:$E$4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6" i="1"/>
  <c r="H8" i="1" s="1"/>
  <c r="E8" i="1"/>
  <c r="I6" i="1" l="1"/>
  <c r="I8" i="1" s="1"/>
</calcChain>
</file>

<file path=xl/sharedStrings.xml><?xml version="1.0" encoding="utf-8"?>
<sst xmlns="http://schemas.openxmlformats.org/spreadsheetml/2006/main" count="25" uniqueCount="22">
  <si>
    <t>vnt.</t>
  </si>
  <si>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</si>
  <si>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</si>
  <si>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</si>
  <si>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</si>
  <si>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</si>
  <si>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</si>
  <si>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</si>
  <si>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</si>
  <si>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</si>
  <si>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Eil. Nr.</t>
  </si>
  <si>
    <t>33141000-0</t>
  </si>
  <si>
    <t>Indas, skirtas širdies vožtuvų, arterijų ir venų saugojimui</t>
  </si>
  <si>
    <t>9.1</t>
  </si>
  <si>
    <t>9.2</t>
  </si>
  <si>
    <t>9-os pirkimo dalies kaina</t>
  </si>
  <si>
    <t>Medicinos pagalbos priemonės</t>
  </si>
  <si>
    <t>Indas, skirtas širdies vožtuvų, arterijų ir venų saugojimui, 250-300ml</t>
  </si>
  <si>
    <t>Indas, skirtas širdies vožtuvų, arterijų ir venų saugojimui, 500-550ml</t>
  </si>
  <si>
    <t>Medfor Products Ltd./ SPA0300Z-K</t>
  </si>
  <si>
    <t>Medfor Products Ltd./ SPA0500Z-K</t>
  </si>
  <si>
    <t>Tiekėjas: MB "Protingi medicinos sprendimai"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</si>
</sst>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7]General"/>
  </numFmts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4" fontId="1" fillId="0" borderId="1" xfId="5" applyNumberFormat="1" applyFont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8">
    <cellStyle name="Excel Built-in Normal" xfId="7"/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workbookViewId="0">
      <selection activeCell="A5" sqref="A5:XFD12"/>
    </sheetView>
  </sheetViews>
  <sheetFormatPr defaultColWidth="9.140625"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2"/>
    <col min="7" max="7" width="7.140625" style="2" customWidth="1"/>
    <col min="8" max="8" width="11.140625" style="2" customWidth="1"/>
    <col min="9" max="9" width="10" style="2" customWidth="1"/>
    <col min="10" max="10" width="19.7109375" style="2" customWidth="1"/>
    <col min="11" max="16384" width="9.140625" style="2"/>
  </cols>
  <sheetData>
    <row r="2" spans="1:10" ht="29.25" customHeight="1" x14ac:dyDescent="0.25">
      <c r="A2" s="2" t="s">
        <v>16</v>
      </c>
    </row>
    <row r="3" spans="1:10" ht="17.25" customHeight="1" x14ac:dyDescent="0.25">
      <c r="A3" s="2" t="s">
        <v>21</v>
      </c>
    </row>
    <row r="4" spans="1:10" ht="60" x14ac:dyDescent="0.25">
      <c r="A4" s="11" t="s">
        <v>10</v>
      </c>
      <c r="B4" s="10" t="s">
        <v>2</v>
      </c>
      <c r="C4" s="12" t="s">
        <v>3</v>
      </c>
      <c r="D4" s="11" t="s">
        <v>4</v>
      </c>
      <c r="E4" s="11" t="s">
        <v>1</v>
      </c>
      <c r="F4" s="5" t="s">
        <v>5</v>
      </c>
      <c r="G4" s="6" t="s">
        <v>6</v>
      </c>
      <c r="H4" s="7" t="s">
        <v>7</v>
      </c>
      <c r="I4" s="7" t="s">
        <v>8</v>
      </c>
      <c r="J4" s="8" t="s">
        <v>9</v>
      </c>
    </row>
    <row r="5" spans="1:10" ht="34.9" customHeight="1" x14ac:dyDescent="0.25">
      <c r="A5" s="11">
        <v>9</v>
      </c>
      <c r="B5" s="1"/>
      <c r="C5" s="9" t="s">
        <v>12</v>
      </c>
      <c r="D5" s="11"/>
      <c r="E5" s="11"/>
      <c r="F5" s="4"/>
      <c r="G5" s="4"/>
      <c r="H5" s="4"/>
      <c r="I5" s="4"/>
      <c r="J5" s="4"/>
    </row>
    <row r="6" spans="1:10" ht="31.9" customHeight="1" x14ac:dyDescent="0.25">
      <c r="A6" s="11" t="s">
        <v>13</v>
      </c>
      <c r="B6" s="10" t="s">
        <v>11</v>
      </c>
      <c r="C6" s="9" t="s">
        <v>17</v>
      </c>
      <c r="D6" s="11" t="s">
        <v>0</v>
      </c>
      <c r="E6" s="11">
        <v>96</v>
      </c>
      <c r="F6" s="17">
        <v>18</v>
      </c>
      <c r="G6" s="4">
        <v>5</v>
      </c>
      <c r="H6" s="17">
        <f>E6*F6</f>
        <v>1728</v>
      </c>
      <c r="I6" s="17">
        <f>H6*1.05</f>
        <v>1814.4</v>
      </c>
      <c r="J6" s="18" t="s">
        <v>19</v>
      </c>
    </row>
    <row r="7" spans="1:10" ht="31.9" customHeight="1" x14ac:dyDescent="0.25">
      <c r="A7" s="10" t="s">
        <v>14</v>
      </c>
      <c r="B7" s="10" t="s">
        <v>11</v>
      </c>
      <c r="C7" s="9" t="s">
        <v>18</v>
      </c>
      <c r="D7" s="11" t="s">
        <v>0</v>
      </c>
      <c r="E7" s="10">
        <v>30</v>
      </c>
      <c r="F7" s="17">
        <v>20</v>
      </c>
      <c r="G7" s="4">
        <v>5</v>
      </c>
      <c r="H7" s="17">
        <f>E7*F7</f>
        <v>600</v>
      </c>
      <c r="I7" s="17">
        <f>H7*1.05</f>
        <v>630</v>
      </c>
      <c r="J7" s="18" t="s">
        <v>20</v>
      </c>
    </row>
    <row r="8" spans="1:10" ht="32.25" customHeight="1" x14ac:dyDescent="0.25">
      <c r="A8" s="16" t="s">
        <v>15</v>
      </c>
      <c r="B8" s="1"/>
      <c r="C8" s="13"/>
      <c r="D8" s="15" t="s">
        <v>0</v>
      </c>
      <c r="E8" s="14">
        <f>+E6+E7</f>
        <v>126</v>
      </c>
      <c r="F8" s="4"/>
      <c r="G8" s="4"/>
      <c r="H8" s="17">
        <f>H6+H7</f>
        <v>2328</v>
      </c>
      <c r="I8" s="17">
        <f>I6+I7</f>
        <v>2444.4</v>
      </c>
      <c r="J8" s="4"/>
    </row>
  </sheetData>
  <autoFilter ref="B4:E4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2025-04-24T06:06:06Z</cp:lastPrinted>
  <dcterms:created xsi:type="dcterms:W3CDTF">2024-05-02T12:26:01Z</dcterms:created>
  <dcterms:modified xsi:type="dcterms:W3CDTF">2025-12-30T10:43:01Z</dcterms:modified>
</cp:coreProperties>
</file>